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ТЕндерЗАВОД 26-30\ТЗ МСК КАМАЗ И АВТОбус\Автобус КАП ремонт ТЗ 2630\"/>
    </mc:Choice>
  </mc:AlternateContent>
  <xr:revisionPtr revIDLastSave="0" documentId="13_ncr:1_{FD77E4BC-8ECD-45B2-BC19-2D310BC89B08}" xr6:coauthVersionLast="47" xr6:coauthVersionMax="47" xr10:uidLastSave="{00000000-0000-0000-0000-000000000000}"/>
  <bookViews>
    <workbookView xWindow="-110" yWindow="-110" windowWidth="19420" windowHeight="10420" tabRatio="500" firstSheet="7" activeTab="11" xr2:uid="{00000000-000D-0000-FFFF-FFFF00000000}"/>
  </bookViews>
  <sheets>
    <sheet name="Январь 26" sheetId="1" r:id="rId1"/>
    <sheet name="Февраль 26" sheetId="2" r:id="rId2"/>
    <sheet name="Март 26" sheetId="3" r:id="rId3"/>
    <sheet name="Апрель 26" sheetId="4" r:id="rId4"/>
    <sheet name="Май 26" sheetId="5" r:id="rId5"/>
    <sheet name="Июнь 26" sheetId="6" r:id="rId6"/>
    <sheet name="Июль 26" sheetId="7" r:id="rId7"/>
    <sheet name="Август 26" sheetId="8" r:id="rId8"/>
    <sheet name="Сентябрь 26" sheetId="9" r:id="rId9"/>
    <sheet name="Октябрь 26" sheetId="10" r:id="rId10"/>
    <sheet name="Ноябрь 26" sheetId="11" r:id="rId11"/>
    <sheet name="Декабрь 26" sheetId="12" r:id="rId12"/>
  </sheets>
  <calcPr calcId="181029"/>
</workbook>
</file>

<file path=xl/calcChain.xml><?xml version="1.0" encoding="utf-8"?>
<calcChain xmlns="http://schemas.openxmlformats.org/spreadsheetml/2006/main">
  <c r="D12" i="12" l="1"/>
  <c r="G12" i="12" s="1"/>
  <c r="G11" i="12"/>
  <c r="D11" i="12"/>
  <c r="G10" i="12"/>
  <c r="D10" i="12"/>
  <c r="D12" i="11"/>
  <c r="G12" i="11" s="1"/>
  <c r="G11" i="11"/>
  <c r="D11" i="11"/>
  <c r="G10" i="11"/>
  <c r="D10" i="11"/>
  <c r="D12" i="10"/>
  <c r="G12" i="10" s="1"/>
  <c r="G11" i="10"/>
  <c r="D11" i="10"/>
  <c r="G10" i="10"/>
  <c r="D10" i="10"/>
  <c r="D12" i="9"/>
  <c r="G12" i="9" s="1"/>
  <c r="G11" i="9"/>
  <c r="D11" i="9"/>
  <c r="G10" i="9"/>
  <c r="D10" i="9"/>
  <c r="D12" i="8"/>
  <c r="G12" i="8" s="1"/>
  <c r="G11" i="8"/>
  <c r="D11" i="8"/>
  <c r="G10" i="8"/>
  <c r="D10" i="8"/>
  <c r="D12" i="7"/>
  <c r="G12" i="7" s="1"/>
  <c r="G11" i="7"/>
  <c r="D11" i="7"/>
  <c r="G10" i="7"/>
  <c r="D10" i="7"/>
  <c r="D12" i="6"/>
  <c r="G12" i="6" s="1"/>
  <c r="G11" i="6"/>
  <c r="D11" i="6"/>
  <c r="G10" i="6"/>
  <c r="D10" i="6"/>
  <c r="D12" i="5"/>
  <c r="G12" i="5" s="1"/>
  <c r="G11" i="5"/>
  <c r="D11" i="5"/>
  <c r="G10" i="5"/>
  <c r="D10" i="5"/>
  <c r="D12" i="4"/>
  <c r="G12" i="4" s="1"/>
  <c r="G11" i="4"/>
  <c r="D11" i="4"/>
  <c r="G10" i="4"/>
  <c r="D10" i="4"/>
  <c r="D12" i="3"/>
  <c r="G12" i="3" s="1"/>
  <c r="G11" i="3"/>
  <c r="D11" i="3"/>
  <c r="G10" i="3"/>
  <c r="D10" i="3"/>
  <c r="D12" i="2"/>
  <c r="G12" i="2" s="1"/>
  <c r="G11" i="2"/>
  <c r="D11" i="2"/>
  <c r="G10" i="2"/>
  <c r="D10" i="2"/>
  <c r="D14" i="1"/>
  <c r="G14" i="1" s="1"/>
  <c r="G13" i="1"/>
  <c r="D13" i="1"/>
  <c r="G12" i="1"/>
  <c r="D12" i="1"/>
  <c r="G13" i="12" l="1"/>
  <c r="G14" i="12" s="1"/>
  <c r="G13" i="11"/>
  <c r="G14" i="11" s="1"/>
  <c r="G13" i="10"/>
  <c r="G14" i="10" s="1"/>
  <c r="G13" i="9"/>
  <c r="G14" i="9" s="1"/>
  <c r="G13" i="8"/>
  <c r="G14" i="8" s="1"/>
  <c r="G13" i="7"/>
  <c r="G14" i="7" s="1"/>
  <c r="G13" i="6"/>
  <c r="G14" i="6" s="1"/>
  <c r="G13" i="5"/>
  <c r="G14" i="5" s="1"/>
  <c r="G13" i="4"/>
  <c r="G14" i="4" s="1"/>
  <c r="G13" i="3"/>
  <c r="G14" i="3" s="1"/>
  <c r="G13" i="2"/>
  <c r="G14" i="2" s="1"/>
  <c r="G15" i="1"/>
  <c r="G16" i="1" s="1"/>
</calcChain>
</file>

<file path=xl/sharedStrings.xml><?xml version="1.0" encoding="utf-8"?>
<sst xmlns="http://schemas.openxmlformats.org/spreadsheetml/2006/main" count="285" uniqueCount="69">
  <si>
    <t>Утверждаю:</t>
  </si>
  <si>
    <t>Ген.директор ООО "МАГ Груп"</t>
  </si>
  <si>
    <t>_____________/Житников М.С./</t>
  </si>
  <si>
    <t xml:space="preserve"> </t>
  </si>
  <si>
    <r>
      <rPr>
        <b/>
        <sz val="11"/>
        <color theme="1"/>
        <rFont val="Calibri"/>
        <charset val="204"/>
      </rPr>
      <t>СМЕТА РАСХОДОВ НА ПРОВЕДЕНИЕ КАПИТАЛЬНОГО РЕМОНТА РЕМОНТА январь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2026</t>
    </r>
  </si>
  <si>
    <t>№</t>
  </si>
  <si>
    <t>Артикул</t>
  </si>
  <si>
    <t>Наименование</t>
  </si>
  <si>
    <t>Кол-во</t>
  </si>
  <si>
    <t>Ед</t>
  </si>
  <si>
    <t>Цена</t>
  </si>
  <si>
    <t>Сумма</t>
  </si>
  <si>
    <t>ПАЗ 320540-04 А041РР252 X1M3205L2RS000463</t>
  </si>
  <si>
    <t>Кран тормозной</t>
  </si>
  <si>
    <t>шт</t>
  </si>
  <si>
    <t>4238-1203100-20</t>
  </si>
  <si>
    <t xml:space="preserve">Глушитель выпуска </t>
  </si>
  <si>
    <t>Проведение работ</t>
  </si>
  <si>
    <t>н/ч</t>
  </si>
  <si>
    <t>Итого по смете, руб. с НДС</t>
  </si>
  <si>
    <t>Разработано: Курмаев А.С.</t>
  </si>
  <si>
    <r>
      <rPr>
        <b/>
        <sz val="11"/>
        <color theme="1"/>
        <rFont val="Calibri"/>
        <charset val="204"/>
      </rPr>
      <t>СМЕТА РАСХОДОВ НА ПРОВЕДЕНИЕ КАПИТАЛЬНОГО РЕМОНТА РЕМОНТА февраль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2026</t>
    </r>
  </si>
  <si>
    <t>5-95-1305-2778</t>
  </si>
  <si>
    <t>Карданный вал</t>
  </si>
  <si>
    <t>3205-3405010</t>
  </si>
  <si>
    <t>Цилиндр ГУР</t>
  </si>
  <si>
    <r>
      <rPr>
        <b/>
        <sz val="11"/>
        <color theme="1"/>
        <rFont val="Calibri"/>
        <charset val="204"/>
      </rPr>
      <t>СМЕТА РАСХОДОВ НА ПРОВЕДЕНИЕ КАПИТАЛЬНОГО РЕМОНТА РЕМОНТА март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2026</t>
    </r>
  </si>
  <si>
    <t>5DS60T-J18585</t>
  </si>
  <si>
    <t>КПП</t>
  </si>
  <si>
    <t>53205-2201011-10</t>
  </si>
  <si>
    <t>СМЕТА РАСХОДОВ НА ПРОВЕДЕНИЕ КАПИТАЛЬНОГО РЕМОНТА РЕМОНТА апрель 2026</t>
  </si>
  <si>
    <t>Сцепление в сборе</t>
  </si>
  <si>
    <t>EQB210.20</t>
  </si>
  <si>
    <t>ДВС</t>
  </si>
  <si>
    <r>
      <rPr>
        <b/>
        <sz val="11"/>
        <color theme="1"/>
        <rFont val="Calibri"/>
        <charset val="204"/>
      </rPr>
      <t>СМЕТА РАСХОДОВ НА ПРОВЕДЕНИЕ КАПИТАЛЬНОГО РЕМОНТА РЕМОНТА май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2026</t>
    </r>
  </si>
  <si>
    <t>16-3000012-50</t>
  </si>
  <si>
    <t>Ось передняя (СБ)</t>
  </si>
  <si>
    <t>4238-1301005</t>
  </si>
  <si>
    <t>Блок радиаторов</t>
  </si>
  <si>
    <r>
      <rPr>
        <b/>
        <sz val="11"/>
        <color theme="1"/>
        <rFont val="Calibri"/>
        <charset val="204"/>
      </rPr>
      <t>СМЕТА РАСХОДОВ НА ПРОВЕДЕНИЕ КАПИТАЛЬНОГО РЕМОНТА РЕМОНТА июнь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2026</t>
    </r>
  </si>
  <si>
    <t>30SP-24-ПАЗ</t>
  </si>
  <si>
    <t>ПЖД</t>
  </si>
  <si>
    <t>55090000-04</t>
  </si>
  <si>
    <t>Бак топливный</t>
  </si>
  <si>
    <t>СМЕТА РАСХОДОВ НА ПРОВЕДЕНИЕ КАПИТАЛЬНОГО РЕМОНТА РЕМОНТА июль 2026</t>
  </si>
  <si>
    <t>Стекло ветровое</t>
  </si>
  <si>
    <t>4238-5206513</t>
  </si>
  <si>
    <t>СМЕТА РАСХОДОВ НА ПРОВЕДЕНИЕ КАПИТАЛЬНОГО РЕМОНТА РЕМОНТА август 2026</t>
  </si>
  <si>
    <t>5340-1111008</t>
  </si>
  <si>
    <t>ТНВД</t>
  </si>
  <si>
    <t>4238-01-2400004</t>
  </si>
  <si>
    <t>Мост</t>
  </si>
  <si>
    <r>
      <rPr>
        <b/>
        <sz val="11"/>
        <color theme="1"/>
        <rFont val="Calibri"/>
        <charset val="204"/>
      </rPr>
      <t>СМЕТА РАСХОДОВ НА ПРОВЕДЕНИЕ КАПИТАЛЬНОГО РЕМОНТА РЕМОНТА сентябрь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2026</t>
    </r>
  </si>
  <si>
    <t>66-2902012-03</t>
  </si>
  <si>
    <t>Рессора передняя</t>
  </si>
  <si>
    <t>4238-2924091</t>
  </si>
  <si>
    <t>Пневмо элемент</t>
  </si>
  <si>
    <t>СМЕТА РАСХОДОВ НА ПРОВЕДЕНИЕ КАПИТАЛЬНОГО РЕМОНТА РЕМОНТА октябрь 2026</t>
  </si>
  <si>
    <t>4301-1101010</t>
  </si>
  <si>
    <t>111.3003052-50</t>
  </si>
  <si>
    <t>Тяга поперечная</t>
  </si>
  <si>
    <t>СМЕТА РАСХОДОВ НА ПРОВЕДЕНИЕ КАПИТАЛЬНОГО РЕМОНТА РЕМОНТА ноябрь 2026</t>
  </si>
  <si>
    <t>100-3519100</t>
  </si>
  <si>
    <t>Камера тормозная</t>
  </si>
  <si>
    <r>
      <rPr>
        <b/>
        <sz val="11"/>
        <color theme="1"/>
        <rFont val="Calibri"/>
        <charset val="204"/>
      </rPr>
      <t>СМЕТА РАСХОДОВ НА ПРОВЕДЕНИЕ КАПИТАЛЬНОГО РЕМОНТА РЕМОНТА декабрь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2026</t>
    </r>
  </si>
  <si>
    <t>Стекло лобовое</t>
  </si>
  <si>
    <t>5336-3400010</t>
  </si>
  <si>
    <t>Рулевой механизм</t>
  </si>
  <si>
    <t>КАВЗ 4238-42  Р544ЕЕ152  Z7N423842H0003812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</si>
</sst>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##0"/>
    <numFmt numFmtId="165" formatCode="#\ ##0.00"/>
    <numFmt numFmtId="166" formatCode="#\ ##0.00\ _₽"/>
    <numFmt numFmtId="167" formatCode="#,##0.00\ _₽"/>
  </numFmts>
  <fonts count="6">
    <font>
      <sz val="11"/>
      <color theme="1"/>
      <name val="Calibri"/>
      <charset val="1"/>
    </font>
    <font>
      <sz val="11"/>
      <name val="Calibri"/>
      <charset val="204"/>
    </font>
    <font>
      <b/>
      <sz val="11"/>
      <color theme="1"/>
      <name val="Calibri"/>
      <charset val="204"/>
    </font>
    <font>
      <sz val="11"/>
      <color theme="1"/>
      <name val="Calibri"/>
      <charset val="204"/>
    </font>
    <font>
      <b/>
      <u/>
      <sz val="11"/>
      <color theme="1"/>
      <name val="Calibri"/>
      <charset val="204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/>
    <xf numFmtId="0" fontId="3" fillId="0" borderId="1" xfId="0" applyFont="1" applyBorder="1"/>
    <xf numFmtId="164" fontId="3" fillId="2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6" fontId="0" fillId="3" borderId="1" xfId="0" applyNumberForma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166" fontId="2" fillId="3" borderId="0" xfId="0" applyNumberFormat="1" applyFont="1" applyFill="1" applyAlignment="1">
      <alignment horizontal="right" vertical="center"/>
    </xf>
    <xf numFmtId="166" fontId="0" fillId="0" borderId="0" xfId="0" applyNumberFormat="1"/>
    <xf numFmtId="0" fontId="0" fillId="0" borderId="0" xfId="0" applyAlignment="1">
      <alignment horizontal="right"/>
    </xf>
    <xf numFmtId="0" fontId="0" fillId="3" borderId="0" xfId="0" applyFill="1"/>
    <xf numFmtId="0" fontId="3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2" fontId="5" fillId="0" borderId="1" xfId="0" applyNumberFormat="1" applyFont="1" applyBorder="1"/>
    <xf numFmtId="2" fontId="5" fillId="0" borderId="1" xfId="0" applyNumberFormat="1" applyFont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right" vertical="center"/>
    </xf>
    <xf numFmtId="167" fontId="5" fillId="0" borderId="1" xfId="0" applyNumberFormat="1" applyFont="1" applyBorder="1"/>
    <xf numFmtId="167" fontId="5" fillId="3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D700"/>
      <rgbColor rgb="00FF9900"/>
      <rgbColor rgb="00FF6600"/>
      <rgbColor rgb="00666699"/>
      <rgbColor rgb="00969696"/>
      <rgbColor rgb="00002060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M22"/>
  <sheetViews>
    <sheetView topLeftCell="B4" workbookViewId="0">
      <selection activeCell="H11" sqref="H11:I11"/>
    </sheetView>
  </sheetViews>
  <sheetFormatPr defaultColWidth="8.7265625" defaultRowHeight="14.5"/>
  <cols>
    <col min="1" max="1" width="4.81640625" customWidth="1"/>
    <col min="2" max="2" width="28.26953125" customWidth="1"/>
    <col min="3" max="3" width="34.1796875" customWidth="1"/>
    <col min="6" max="6" width="10.7265625" customWidth="1"/>
    <col min="7" max="7" width="12" customWidth="1"/>
    <col min="8" max="9" width="29" customWidth="1"/>
    <col min="10" max="10" width="9.453125" customWidth="1"/>
    <col min="11" max="11" width="10" customWidth="1"/>
    <col min="12" max="12" width="10.26953125" customWidth="1"/>
  </cols>
  <sheetData>
    <row r="1" spans="1:9">
      <c r="G1" s="1"/>
      <c r="I1" s="14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t="s">
        <v>3</v>
      </c>
      <c r="G6" s="13"/>
    </row>
    <row r="8" spans="1:9">
      <c r="A8" s="23" t="s">
        <v>4</v>
      </c>
      <c r="B8" s="23"/>
      <c r="C8" s="23"/>
      <c r="D8" s="23"/>
      <c r="E8" s="23"/>
      <c r="F8" s="23"/>
      <c r="G8" s="23"/>
      <c r="H8" s="23"/>
      <c r="I8" s="23"/>
    </row>
    <row r="11" spans="1:9" ht="29">
      <c r="A11" s="2" t="s">
        <v>5</v>
      </c>
      <c r="B11" s="2" t="s">
        <v>6</v>
      </c>
      <c r="C11" s="2" t="s">
        <v>7</v>
      </c>
      <c r="D11" s="2" t="s">
        <v>8</v>
      </c>
      <c r="E11" s="2" t="s">
        <v>9</v>
      </c>
      <c r="F11" s="2" t="s">
        <v>10</v>
      </c>
      <c r="G11" s="2" t="s">
        <v>11</v>
      </c>
      <c r="H11" s="26" t="s">
        <v>68</v>
      </c>
      <c r="I11" s="26" t="s">
        <v>12</v>
      </c>
    </row>
    <row r="12" spans="1:9">
      <c r="A12" s="3">
        <v>1</v>
      </c>
      <c r="B12" s="4">
        <v>1003514008</v>
      </c>
      <c r="C12" s="5" t="s">
        <v>13</v>
      </c>
      <c r="D12" s="6">
        <f>SUM(H12:I12)</f>
        <v>1</v>
      </c>
      <c r="E12" s="6" t="s">
        <v>14</v>
      </c>
      <c r="F12" s="18">
        <v>0</v>
      </c>
      <c r="G12" s="19">
        <f>D12*F12</f>
        <v>0</v>
      </c>
      <c r="H12" s="8">
        <v>0</v>
      </c>
      <c r="I12" s="8">
        <v>1</v>
      </c>
    </row>
    <row r="13" spans="1:9">
      <c r="A13" s="3">
        <v>2</v>
      </c>
      <c r="B13" s="4" t="s">
        <v>15</v>
      </c>
      <c r="C13" s="5" t="s">
        <v>16</v>
      </c>
      <c r="D13" s="6">
        <f t="shared" ref="D13:D14" si="0">SUM(H13:I13)</f>
        <v>1</v>
      </c>
      <c r="E13" s="6" t="s">
        <v>14</v>
      </c>
      <c r="F13" s="18">
        <v>0</v>
      </c>
      <c r="G13" s="19">
        <f t="shared" ref="G13:G14" si="1">D13*F13</f>
        <v>0</v>
      </c>
      <c r="H13" s="8">
        <v>1</v>
      </c>
      <c r="I13" s="8">
        <v>0</v>
      </c>
    </row>
    <row r="14" spans="1:9">
      <c r="A14" s="3">
        <v>3</v>
      </c>
      <c r="B14" s="4" t="s">
        <v>3</v>
      </c>
      <c r="C14" s="5" t="s">
        <v>17</v>
      </c>
      <c r="D14" s="16">
        <f t="shared" si="0"/>
        <v>10</v>
      </c>
      <c r="E14" s="6" t="s">
        <v>18</v>
      </c>
      <c r="F14" s="20">
        <v>0</v>
      </c>
      <c r="G14" s="19">
        <f t="shared" si="1"/>
        <v>0</v>
      </c>
      <c r="H14" s="17">
        <v>5</v>
      </c>
      <c r="I14" s="17">
        <v>5</v>
      </c>
    </row>
    <row r="15" spans="1:9">
      <c r="A15" s="24">
        <v>0</v>
      </c>
      <c r="B15" s="24"/>
      <c r="C15" s="24"/>
      <c r="D15" s="24"/>
      <c r="E15" s="24"/>
      <c r="F15" s="24"/>
      <c r="G15" s="10">
        <f>SUM(G12:G14)</f>
        <v>0</v>
      </c>
    </row>
    <row r="16" spans="1:9">
      <c r="A16" s="25" t="s">
        <v>19</v>
      </c>
      <c r="B16" s="25"/>
      <c r="C16" s="25"/>
      <c r="D16" s="25"/>
      <c r="E16" s="25"/>
      <c r="F16" s="25"/>
      <c r="G16" s="10">
        <f>G15</f>
        <v>0</v>
      </c>
    </row>
    <row r="17" spans="1:13">
      <c r="A17" s="11"/>
      <c r="B17" s="11"/>
      <c r="C17" s="11"/>
      <c r="D17" s="11"/>
      <c r="E17" s="11"/>
      <c r="F17" s="11"/>
      <c r="G17" s="12"/>
    </row>
    <row r="18" spans="1:13">
      <c r="A18" t="s">
        <v>20</v>
      </c>
      <c r="G18" s="13"/>
    </row>
    <row r="22" spans="1:13">
      <c r="J22" s="15"/>
      <c r="K22" s="15"/>
      <c r="L22" s="15"/>
      <c r="M22" s="15"/>
    </row>
  </sheetData>
  <mergeCells count="3">
    <mergeCell ref="A8:I8"/>
    <mergeCell ref="A15:F15"/>
    <mergeCell ref="A16:F1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M40"/>
  <sheetViews>
    <sheetView workbookViewId="0">
      <selection activeCell="H9" sqref="H9:I9"/>
    </sheetView>
  </sheetViews>
  <sheetFormatPr defaultColWidth="8.7265625" defaultRowHeight="14.5"/>
  <cols>
    <col min="1" max="1" width="5" customWidth="1"/>
    <col min="2" max="2" width="21.453125" customWidth="1"/>
    <col min="3" max="3" width="26.7265625" customWidth="1"/>
    <col min="6" max="6" width="12.54296875" customWidth="1"/>
    <col min="7" max="7" width="12" customWidth="1"/>
    <col min="8" max="8" width="20.81640625" customWidth="1"/>
    <col min="9" max="9" width="29.1796875" customWidth="1"/>
    <col min="10" max="10" width="10.54296875" customWidth="1"/>
    <col min="11" max="11" width="9.81640625" customWidth="1"/>
    <col min="12" max="12" width="9.453125" customWidth="1"/>
    <col min="13" max="13" width="9.7265625" customWidth="1"/>
  </cols>
  <sheetData>
    <row r="1" spans="1:9">
      <c r="G1" s="1"/>
      <c r="I1" s="14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23" t="s">
        <v>21</v>
      </c>
      <c r="B6" s="23"/>
      <c r="C6" s="23"/>
      <c r="D6" s="23"/>
      <c r="E6" s="23"/>
      <c r="F6" s="23"/>
      <c r="G6" s="23"/>
      <c r="H6" s="23"/>
      <c r="I6" s="23"/>
    </row>
    <row r="9" spans="1:9" ht="43.5">
      <c r="A9" s="2" t="s">
        <v>5</v>
      </c>
      <c r="B9" s="2" t="s">
        <v>6</v>
      </c>
      <c r="C9" s="2" t="s">
        <v>7</v>
      </c>
      <c r="D9" s="2" t="s">
        <v>8</v>
      </c>
      <c r="E9" s="2" t="s">
        <v>9</v>
      </c>
      <c r="F9" s="2" t="s">
        <v>10</v>
      </c>
      <c r="G9" s="2" t="s">
        <v>11</v>
      </c>
      <c r="H9" s="26" t="s">
        <v>68</v>
      </c>
      <c r="I9" s="26" t="s">
        <v>12</v>
      </c>
    </row>
    <row r="10" spans="1:9">
      <c r="A10" s="3">
        <v>1</v>
      </c>
      <c r="B10" s="4" t="s">
        <v>22</v>
      </c>
      <c r="C10" s="5" t="s">
        <v>23</v>
      </c>
      <c r="D10" s="6">
        <f>SUM(H10:I10)</f>
        <v>1</v>
      </c>
      <c r="E10" s="6" t="s">
        <v>14</v>
      </c>
      <c r="F10" s="18">
        <v>0</v>
      </c>
      <c r="G10" s="7">
        <f>D10*F10</f>
        <v>0</v>
      </c>
      <c r="H10" s="8">
        <v>0</v>
      </c>
      <c r="I10" s="8">
        <v>1</v>
      </c>
    </row>
    <row r="11" spans="1:9">
      <c r="A11" s="3">
        <v>2</v>
      </c>
      <c r="B11" s="4" t="s">
        <v>24</v>
      </c>
      <c r="C11" s="5" t="s">
        <v>25</v>
      </c>
      <c r="D11" s="6">
        <f t="shared" ref="D11:D12" si="0">SUM(H11:I11)</f>
        <v>1</v>
      </c>
      <c r="E11" s="6" t="s">
        <v>14</v>
      </c>
      <c r="F11" s="18">
        <v>0</v>
      </c>
      <c r="G11" s="7">
        <f t="shared" ref="G11:G12" si="1">D11*F11</f>
        <v>0</v>
      </c>
      <c r="H11" s="8">
        <v>1</v>
      </c>
      <c r="I11" s="8">
        <v>0</v>
      </c>
    </row>
    <row r="12" spans="1:9">
      <c r="A12" s="3">
        <v>3</v>
      </c>
      <c r="B12" s="4" t="s">
        <v>3</v>
      </c>
      <c r="C12" s="5" t="s">
        <v>17</v>
      </c>
      <c r="D12" s="6">
        <f t="shared" si="0"/>
        <v>8</v>
      </c>
      <c r="E12" s="6" t="s">
        <v>18</v>
      </c>
      <c r="F12" s="20">
        <v>0</v>
      </c>
      <c r="G12" s="7">
        <f t="shared" si="1"/>
        <v>0</v>
      </c>
      <c r="H12" s="5">
        <v>5</v>
      </c>
      <c r="I12" s="5">
        <v>3</v>
      </c>
    </row>
    <row r="13" spans="1:9">
      <c r="A13" s="24">
        <v>0</v>
      </c>
      <c r="B13" s="24"/>
      <c r="C13" s="24"/>
      <c r="D13" s="24"/>
      <c r="E13" s="24"/>
      <c r="F13" s="24"/>
      <c r="G13" s="10">
        <f>SUM(G10:G12)</f>
        <v>0</v>
      </c>
    </row>
    <row r="14" spans="1:9">
      <c r="A14" s="25" t="s">
        <v>19</v>
      </c>
      <c r="B14" s="25"/>
      <c r="C14" s="25"/>
      <c r="D14" s="25"/>
      <c r="E14" s="25"/>
      <c r="F14" s="25"/>
      <c r="G14" s="10">
        <f>G13</f>
        <v>0</v>
      </c>
    </row>
    <row r="15" spans="1:9">
      <c r="A15" s="11"/>
      <c r="B15" s="11"/>
      <c r="C15" s="11"/>
      <c r="D15" s="11"/>
      <c r="E15" s="11"/>
      <c r="F15" s="11"/>
      <c r="G15" s="12"/>
    </row>
    <row r="16" spans="1:9">
      <c r="A16" t="s">
        <v>20</v>
      </c>
      <c r="G16" s="13"/>
    </row>
    <row r="22" spans="10:13">
      <c r="J22" s="15"/>
      <c r="K22" s="15"/>
      <c r="L22" s="15"/>
      <c r="M22" s="15"/>
    </row>
    <row r="37" spans="11:11" hidden="1"/>
    <row r="40" spans="11:11">
      <c r="K40" t="s">
        <v>3</v>
      </c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I22"/>
  <sheetViews>
    <sheetView workbookViewId="0">
      <selection activeCell="H9" sqref="H9:I9"/>
    </sheetView>
  </sheetViews>
  <sheetFormatPr defaultColWidth="8.7265625" defaultRowHeight="14.5"/>
  <cols>
    <col min="1" max="1" width="4.1796875" customWidth="1"/>
    <col min="2" max="2" width="20.453125" customWidth="1"/>
    <col min="3" max="3" width="26.81640625" customWidth="1"/>
    <col min="6" max="6" width="11.7265625" customWidth="1"/>
    <col min="7" max="7" width="12.1796875" customWidth="1"/>
    <col min="8" max="8" width="19.7265625" customWidth="1"/>
    <col min="9" max="9" width="29.1796875" customWidth="1"/>
    <col min="10" max="10" width="10.1796875" customWidth="1"/>
    <col min="11" max="11" width="9.54296875" customWidth="1"/>
    <col min="12" max="12" width="9.453125" customWidth="1"/>
    <col min="13" max="13" width="10.1796875" customWidth="1"/>
  </cols>
  <sheetData>
    <row r="1" spans="1:9">
      <c r="G1" s="1"/>
      <c r="I1" s="14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23" t="s">
        <v>26</v>
      </c>
      <c r="B6" s="23"/>
      <c r="C6" s="23"/>
      <c r="D6" s="23"/>
      <c r="E6" s="23"/>
      <c r="F6" s="23"/>
      <c r="G6" s="23"/>
      <c r="H6" s="23"/>
      <c r="I6" s="23"/>
    </row>
    <row r="9" spans="1:9" ht="43.5">
      <c r="A9" s="2" t="s">
        <v>5</v>
      </c>
      <c r="B9" s="2" t="s">
        <v>6</v>
      </c>
      <c r="C9" s="2" t="s">
        <v>7</v>
      </c>
      <c r="D9" s="2" t="s">
        <v>8</v>
      </c>
      <c r="E9" s="2" t="s">
        <v>9</v>
      </c>
      <c r="F9" s="2" t="s">
        <v>10</v>
      </c>
      <c r="G9" s="2" t="s">
        <v>11</v>
      </c>
      <c r="H9" s="26" t="s">
        <v>68</v>
      </c>
      <c r="I9" s="26" t="s">
        <v>12</v>
      </c>
    </row>
    <row r="10" spans="1:9">
      <c r="A10" s="3">
        <v>1</v>
      </c>
      <c r="B10" s="4" t="s">
        <v>27</v>
      </c>
      <c r="C10" s="5" t="s">
        <v>28</v>
      </c>
      <c r="D10" s="6">
        <f>SUM(H10:I10)</f>
        <v>1</v>
      </c>
      <c r="E10" s="6" t="s">
        <v>14</v>
      </c>
      <c r="F10" s="18">
        <v>0</v>
      </c>
      <c r="G10" s="7">
        <f>D10*F10</f>
        <v>0</v>
      </c>
      <c r="H10" s="8">
        <v>0</v>
      </c>
      <c r="I10" s="8">
        <v>1</v>
      </c>
    </row>
    <row r="11" spans="1:9">
      <c r="A11" s="3">
        <v>2</v>
      </c>
      <c r="B11" s="4" t="s">
        <v>29</v>
      </c>
      <c r="C11" s="5" t="s">
        <v>23</v>
      </c>
      <c r="D11" s="6">
        <f t="shared" ref="D11:D12" si="0">SUM(H11:I11)</f>
        <v>1</v>
      </c>
      <c r="E11" s="6" t="s">
        <v>14</v>
      </c>
      <c r="F11" s="18">
        <v>0</v>
      </c>
      <c r="G11" s="7">
        <f t="shared" ref="G11:G12" si="1">D11*F11</f>
        <v>0</v>
      </c>
      <c r="H11" s="8">
        <v>1</v>
      </c>
      <c r="I11" s="8">
        <v>0</v>
      </c>
    </row>
    <row r="12" spans="1:9">
      <c r="A12" s="3">
        <v>3</v>
      </c>
      <c r="B12" s="4" t="s">
        <v>3</v>
      </c>
      <c r="C12" s="5" t="s">
        <v>17</v>
      </c>
      <c r="D12" s="6">
        <f t="shared" si="0"/>
        <v>23</v>
      </c>
      <c r="E12" s="6" t="s">
        <v>18</v>
      </c>
      <c r="F12" s="20">
        <v>0</v>
      </c>
      <c r="G12" s="7">
        <f t="shared" si="1"/>
        <v>0</v>
      </c>
      <c r="H12" s="5">
        <v>3</v>
      </c>
      <c r="I12" s="5">
        <v>20</v>
      </c>
    </row>
    <row r="13" spans="1:9">
      <c r="A13" s="24">
        <v>0</v>
      </c>
      <c r="B13" s="24"/>
      <c r="C13" s="24"/>
      <c r="D13" s="24"/>
      <c r="E13" s="24"/>
      <c r="F13" s="24"/>
      <c r="G13" s="10">
        <f>SUM(G10:G12)</f>
        <v>0</v>
      </c>
    </row>
    <row r="14" spans="1:9">
      <c r="A14" s="25" t="s">
        <v>19</v>
      </c>
      <c r="B14" s="25"/>
      <c r="C14" s="25"/>
      <c r="D14" s="25"/>
      <c r="E14" s="25"/>
      <c r="F14" s="25"/>
      <c r="G14" s="10">
        <f>G13</f>
        <v>0</v>
      </c>
    </row>
    <row r="15" spans="1:9">
      <c r="A15" s="11"/>
      <c r="B15" s="11"/>
      <c r="C15" s="11"/>
      <c r="D15" s="11"/>
      <c r="E15" s="11"/>
      <c r="F15" s="11"/>
      <c r="G15" s="12"/>
    </row>
    <row r="16" spans="1:9">
      <c r="A16" t="s">
        <v>20</v>
      </c>
      <c r="G16" s="13"/>
    </row>
    <row r="22" spans="1:4">
      <c r="A22" s="15"/>
      <c r="B22" s="15"/>
      <c r="C22" s="15"/>
      <c r="D22" s="15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D700"/>
    <pageSetUpPr fitToPage="1"/>
  </sheetPr>
  <dimension ref="A1:M22"/>
  <sheetViews>
    <sheetView workbookViewId="0">
      <selection activeCell="H9" sqref="H9:I9"/>
    </sheetView>
  </sheetViews>
  <sheetFormatPr defaultColWidth="8.7265625" defaultRowHeight="14.5"/>
  <cols>
    <col min="1" max="1" width="5.7265625" customWidth="1"/>
    <col min="2" max="2" width="20.26953125" customWidth="1"/>
    <col min="3" max="3" width="32.453125" customWidth="1"/>
    <col min="6" max="6" width="12.453125" customWidth="1"/>
    <col min="7" max="7" width="13.453125" customWidth="1"/>
    <col min="8" max="8" width="20.453125" customWidth="1"/>
    <col min="9" max="9" width="29.54296875" customWidth="1"/>
    <col min="10" max="10" width="9.1796875" customWidth="1"/>
    <col min="11" max="11" width="9.81640625" customWidth="1"/>
    <col min="12" max="12" width="9.1796875" customWidth="1"/>
    <col min="13" max="13" width="10.1796875" customWidth="1"/>
  </cols>
  <sheetData>
    <row r="1" spans="1:9">
      <c r="G1" s="1"/>
      <c r="I1" s="14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23" t="s">
        <v>30</v>
      </c>
      <c r="B6" s="23"/>
      <c r="C6" s="23"/>
      <c r="D6" s="23"/>
      <c r="E6" s="23"/>
      <c r="F6" s="23"/>
      <c r="G6" s="23"/>
      <c r="H6" s="23"/>
      <c r="I6" s="23"/>
    </row>
    <row r="9" spans="1:9" ht="43.5">
      <c r="A9" s="2" t="s">
        <v>5</v>
      </c>
      <c r="B9" s="2" t="s">
        <v>6</v>
      </c>
      <c r="C9" s="2" t="s">
        <v>7</v>
      </c>
      <c r="D9" s="2" t="s">
        <v>8</v>
      </c>
      <c r="E9" s="2" t="s">
        <v>9</v>
      </c>
      <c r="F9" s="2" t="s">
        <v>10</v>
      </c>
      <c r="G9" s="2" t="s">
        <v>11</v>
      </c>
      <c r="H9" s="26" t="s">
        <v>68</v>
      </c>
      <c r="I9" s="26" t="s">
        <v>12</v>
      </c>
    </row>
    <row r="10" spans="1:9">
      <c r="A10" s="3">
        <v>1</v>
      </c>
      <c r="B10" s="4">
        <v>16011006</v>
      </c>
      <c r="C10" s="5" t="s">
        <v>31</v>
      </c>
      <c r="D10" s="6">
        <f>SUM(H10:I10)</f>
        <v>1</v>
      </c>
      <c r="E10" s="6" t="s">
        <v>14</v>
      </c>
      <c r="F10" s="18">
        <v>0</v>
      </c>
      <c r="G10" s="7">
        <f>D10*F10</f>
        <v>0</v>
      </c>
      <c r="H10" s="8">
        <v>0</v>
      </c>
      <c r="I10" s="8">
        <v>1</v>
      </c>
    </row>
    <row r="11" spans="1:9">
      <c r="A11" s="3">
        <v>2</v>
      </c>
      <c r="B11" s="4" t="s">
        <v>32</v>
      </c>
      <c r="C11" s="5" t="s">
        <v>33</v>
      </c>
      <c r="D11" s="6">
        <f t="shared" ref="D11:D12" si="0">SUM(H11:I11)</f>
        <v>1</v>
      </c>
      <c r="E11" s="6" t="s">
        <v>14</v>
      </c>
      <c r="F11" s="18">
        <v>0</v>
      </c>
      <c r="G11" s="7">
        <f t="shared" ref="G11:G12" si="1">D11*F11</f>
        <v>0</v>
      </c>
      <c r="H11" s="8">
        <v>1</v>
      </c>
      <c r="I11" s="8">
        <v>0</v>
      </c>
    </row>
    <row r="12" spans="1:9">
      <c r="A12" s="3">
        <v>3</v>
      </c>
      <c r="B12" s="4" t="s">
        <v>3</v>
      </c>
      <c r="C12" s="5" t="s">
        <v>17</v>
      </c>
      <c r="D12" s="6">
        <f t="shared" si="0"/>
        <v>55</v>
      </c>
      <c r="E12" s="6" t="s">
        <v>18</v>
      </c>
      <c r="F12" s="20">
        <v>0</v>
      </c>
      <c r="G12" s="7">
        <f t="shared" si="1"/>
        <v>0</v>
      </c>
      <c r="H12" s="5">
        <v>35</v>
      </c>
      <c r="I12" s="5">
        <v>20</v>
      </c>
    </row>
    <row r="13" spans="1:9">
      <c r="A13" s="24">
        <v>0</v>
      </c>
      <c r="B13" s="24"/>
      <c r="C13" s="24"/>
      <c r="D13" s="24"/>
      <c r="E13" s="24"/>
      <c r="F13" s="24"/>
      <c r="G13" s="10">
        <f>SUM(G10:G12)</f>
        <v>0</v>
      </c>
    </row>
    <row r="14" spans="1:9">
      <c r="A14" s="25" t="s">
        <v>19</v>
      </c>
      <c r="B14" s="25"/>
      <c r="C14" s="25"/>
      <c r="D14" s="25"/>
      <c r="E14" s="25"/>
      <c r="F14" s="25"/>
      <c r="G14" s="10">
        <f>G13</f>
        <v>0</v>
      </c>
    </row>
    <row r="15" spans="1:9">
      <c r="A15" s="11"/>
      <c r="B15" s="11"/>
      <c r="C15" s="11"/>
      <c r="D15" s="11"/>
      <c r="E15" s="11"/>
      <c r="F15" s="11"/>
      <c r="G15" s="12"/>
    </row>
    <row r="16" spans="1:9">
      <c r="A16" t="s">
        <v>20</v>
      </c>
      <c r="G16" s="13"/>
    </row>
    <row r="22" spans="10:13">
      <c r="J22" s="15"/>
      <c r="K22" s="15"/>
      <c r="L22" s="15"/>
      <c r="M22" s="15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M22"/>
  <sheetViews>
    <sheetView workbookViewId="0">
      <selection activeCell="H9" sqref="H9:I9"/>
    </sheetView>
  </sheetViews>
  <sheetFormatPr defaultColWidth="8.7265625" defaultRowHeight="14.5"/>
  <cols>
    <col min="1" max="1" width="6.54296875" customWidth="1"/>
    <col min="2" max="2" width="20.7265625" customWidth="1"/>
    <col min="3" max="3" width="28" customWidth="1"/>
    <col min="4" max="4" width="9.1796875" customWidth="1"/>
    <col min="6" max="6" width="10.81640625" customWidth="1"/>
    <col min="7" max="7" width="12.7265625" customWidth="1"/>
    <col min="8" max="8" width="21.54296875" customWidth="1"/>
    <col min="9" max="9" width="30.1796875" customWidth="1"/>
    <col min="10" max="10" width="10" customWidth="1"/>
    <col min="11" max="11" width="10.453125" customWidth="1"/>
    <col min="12" max="12" width="9.7265625" customWidth="1"/>
    <col min="13" max="13" width="9.1796875" customWidth="1"/>
  </cols>
  <sheetData>
    <row r="1" spans="1:9">
      <c r="G1" s="1"/>
      <c r="I1" s="14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23" t="s">
        <v>34</v>
      </c>
      <c r="B6" s="23"/>
      <c r="C6" s="23"/>
      <c r="D6" s="23"/>
      <c r="E6" s="23"/>
      <c r="F6" s="23"/>
      <c r="G6" s="23"/>
      <c r="H6" s="23"/>
      <c r="I6" s="23"/>
    </row>
    <row r="9" spans="1:9" ht="43.5">
      <c r="A9" s="2" t="s">
        <v>5</v>
      </c>
      <c r="B9" s="2" t="s">
        <v>6</v>
      </c>
      <c r="C9" s="2" t="s">
        <v>7</v>
      </c>
      <c r="D9" s="2" t="s">
        <v>8</v>
      </c>
      <c r="E9" s="2" t="s">
        <v>9</v>
      </c>
      <c r="F9" s="2" t="s">
        <v>10</v>
      </c>
      <c r="G9" s="2" t="s">
        <v>11</v>
      </c>
      <c r="H9" s="26" t="s">
        <v>68</v>
      </c>
      <c r="I9" s="26" t="s">
        <v>12</v>
      </c>
    </row>
    <row r="10" spans="1:9">
      <c r="A10" s="3">
        <v>1</v>
      </c>
      <c r="B10" s="4" t="s">
        <v>35</v>
      </c>
      <c r="C10" s="5" t="s">
        <v>36</v>
      </c>
      <c r="D10" s="6">
        <f>SUM(H10:I10)</f>
        <v>1</v>
      </c>
      <c r="E10" s="6" t="s">
        <v>14</v>
      </c>
      <c r="F10" s="18">
        <v>0</v>
      </c>
      <c r="G10" s="7">
        <f>D10*F10</f>
        <v>0</v>
      </c>
      <c r="H10" s="8">
        <v>0</v>
      </c>
      <c r="I10" s="8">
        <v>1</v>
      </c>
    </row>
    <row r="11" spans="1:9">
      <c r="A11" s="3">
        <v>2</v>
      </c>
      <c r="B11" s="4" t="s">
        <v>37</v>
      </c>
      <c r="C11" s="5" t="s">
        <v>38</v>
      </c>
      <c r="D11" s="6">
        <f t="shared" ref="D11:D12" si="0">SUM(H11:I11)</f>
        <v>1</v>
      </c>
      <c r="E11" s="6" t="s">
        <v>14</v>
      </c>
      <c r="F11" s="18">
        <v>0</v>
      </c>
      <c r="G11" s="7">
        <f t="shared" ref="G11:G12" si="1">D11*F11</f>
        <v>0</v>
      </c>
      <c r="H11" s="8">
        <v>1</v>
      </c>
      <c r="I11" s="8">
        <v>0</v>
      </c>
    </row>
    <row r="12" spans="1:9">
      <c r="A12" s="3">
        <v>3</v>
      </c>
      <c r="B12" s="4" t="s">
        <v>3</v>
      </c>
      <c r="C12" s="5" t="s">
        <v>17</v>
      </c>
      <c r="D12" s="6">
        <f t="shared" si="0"/>
        <v>25</v>
      </c>
      <c r="E12" s="6" t="s">
        <v>18</v>
      </c>
      <c r="F12" s="9">
        <v>0</v>
      </c>
      <c r="G12" s="7">
        <f t="shared" si="1"/>
        <v>0</v>
      </c>
      <c r="H12" s="5">
        <v>10</v>
      </c>
      <c r="I12" s="5">
        <v>15</v>
      </c>
    </row>
    <row r="13" spans="1:9">
      <c r="A13" s="24">
        <v>0</v>
      </c>
      <c r="B13" s="24"/>
      <c r="C13" s="24"/>
      <c r="D13" s="24"/>
      <c r="E13" s="24"/>
      <c r="F13" s="24"/>
      <c r="G13" s="10">
        <f>SUM(G10:G12)</f>
        <v>0</v>
      </c>
    </row>
    <row r="14" spans="1:9">
      <c r="A14" s="25" t="s">
        <v>19</v>
      </c>
      <c r="B14" s="25"/>
      <c r="C14" s="25"/>
      <c r="D14" s="25"/>
      <c r="E14" s="25"/>
      <c r="F14" s="25"/>
      <c r="G14" s="10">
        <f>G13</f>
        <v>0</v>
      </c>
    </row>
    <row r="15" spans="1:9">
      <c r="A15" s="11"/>
      <c r="B15" s="11"/>
      <c r="C15" s="11"/>
      <c r="D15" s="11"/>
      <c r="E15" s="11"/>
      <c r="F15" s="11"/>
      <c r="G15" s="12"/>
    </row>
    <row r="16" spans="1:9">
      <c r="A16" t="s">
        <v>20</v>
      </c>
      <c r="G16" s="13"/>
    </row>
    <row r="22" spans="10:13">
      <c r="J22" s="15"/>
      <c r="K22" s="15"/>
      <c r="L22" s="15"/>
      <c r="M22" s="15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M22"/>
  <sheetViews>
    <sheetView workbookViewId="0">
      <selection activeCell="H9" sqref="H9:I9"/>
    </sheetView>
  </sheetViews>
  <sheetFormatPr defaultColWidth="8.7265625" defaultRowHeight="14.5"/>
  <cols>
    <col min="1" max="1" width="4.453125" customWidth="1"/>
    <col min="2" max="2" width="20.26953125" customWidth="1"/>
    <col min="3" max="3" width="24.26953125" customWidth="1"/>
    <col min="6" max="6" width="11.26953125" customWidth="1"/>
    <col min="7" max="7" width="12.26953125" customWidth="1"/>
    <col min="8" max="8" width="19.7265625" customWidth="1"/>
    <col min="9" max="9" width="29.453125" customWidth="1"/>
    <col min="10" max="10" width="9.7265625" customWidth="1"/>
    <col min="11" max="11" width="9.453125" customWidth="1"/>
    <col min="12" max="12" width="10.1796875" customWidth="1"/>
    <col min="13" max="13" width="9.54296875" customWidth="1"/>
  </cols>
  <sheetData>
    <row r="1" spans="1:9">
      <c r="G1" s="1"/>
      <c r="I1" s="14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23" t="s">
        <v>39</v>
      </c>
      <c r="B6" s="23"/>
      <c r="C6" s="23"/>
      <c r="D6" s="23"/>
      <c r="E6" s="23"/>
      <c r="F6" s="23"/>
      <c r="G6" s="23"/>
      <c r="H6" s="23"/>
      <c r="I6" s="23"/>
    </row>
    <row r="9" spans="1:9" ht="43.5">
      <c r="A9" s="2" t="s">
        <v>5</v>
      </c>
      <c r="B9" s="2" t="s">
        <v>6</v>
      </c>
      <c r="C9" s="2" t="s">
        <v>7</v>
      </c>
      <c r="D9" s="2" t="s">
        <v>8</v>
      </c>
      <c r="E9" s="2" t="s">
        <v>9</v>
      </c>
      <c r="F9" s="2" t="s">
        <v>10</v>
      </c>
      <c r="G9" s="2" t="s">
        <v>11</v>
      </c>
      <c r="H9" s="26" t="s">
        <v>68</v>
      </c>
      <c r="I9" s="26" t="s">
        <v>12</v>
      </c>
    </row>
    <row r="10" spans="1:9">
      <c r="A10" s="3">
        <v>1</v>
      </c>
      <c r="B10" s="4" t="s">
        <v>40</v>
      </c>
      <c r="C10" s="5" t="s">
        <v>41</v>
      </c>
      <c r="D10" s="6">
        <f>SUM(H10:I10)</f>
        <v>1</v>
      </c>
      <c r="E10" s="6" t="s">
        <v>14</v>
      </c>
      <c r="F10" s="18">
        <v>0</v>
      </c>
      <c r="G10" s="7">
        <f>D10*F10</f>
        <v>0</v>
      </c>
      <c r="H10" s="8">
        <v>0</v>
      </c>
      <c r="I10" s="8">
        <v>1</v>
      </c>
    </row>
    <row r="11" spans="1:9">
      <c r="A11" s="3">
        <v>2</v>
      </c>
      <c r="B11" s="4" t="s">
        <v>42</v>
      </c>
      <c r="C11" s="5" t="s">
        <v>43</v>
      </c>
      <c r="D11" s="6">
        <f t="shared" ref="D11:D12" si="0">SUM(H11:I11)</f>
        <v>1</v>
      </c>
      <c r="E11" s="6" t="s">
        <v>14</v>
      </c>
      <c r="F11" s="18">
        <v>0</v>
      </c>
      <c r="G11" s="7">
        <f t="shared" ref="G11:G12" si="1">D11*F11</f>
        <v>0</v>
      </c>
      <c r="H11" s="8">
        <v>1</v>
      </c>
      <c r="I11" s="8">
        <v>0</v>
      </c>
    </row>
    <row r="12" spans="1:9">
      <c r="A12" s="3">
        <v>3</v>
      </c>
      <c r="B12" s="4" t="s">
        <v>3</v>
      </c>
      <c r="C12" s="5" t="s">
        <v>17</v>
      </c>
      <c r="D12" s="6">
        <f t="shared" si="0"/>
        <v>10</v>
      </c>
      <c r="E12" s="6" t="s">
        <v>18</v>
      </c>
      <c r="F12" s="9">
        <v>0</v>
      </c>
      <c r="G12" s="7">
        <f t="shared" si="1"/>
        <v>0</v>
      </c>
      <c r="H12" s="5">
        <v>5</v>
      </c>
      <c r="I12" s="5">
        <v>5</v>
      </c>
    </row>
    <row r="13" spans="1:9">
      <c r="A13" s="24">
        <v>0</v>
      </c>
      <c r="B13" s="24"/>
      <c r="C13" s="24"/>
      <c r="D13" s="24"/>
      <c r="E13" s="24"/>
      <c r="F13" s="24"/>
      <c r="G13" s="10">
        <f>SUM(G10:G12)</f>
        <v>0</v>
      </c>
    </row>
    <row r="14" spans="1:9">
      <c r="A14" s="25" t="s">
        <v>19</v>
      </c>
      <c r="B14" s="25"/>
      <c r="C14" s="25"/>
      <c r="D14" s="25"/>
      <c r="E14" s="25"/>
      <c r="F14" s="25"/>
      <c r="G14" s="10">
        <f>G13</f>
        <v>0</v>
      </c>
    </row>
    <row r="15" spans="1:9">
      <c r="A15" s="11"/>
      <c r="B15" s="11"/>
      <c r="C15" s="11"/>
      <c r="D15" s="11"/>
      <c r="E15" s="11"/>
      <c r="F15" s="11"/>
      <c r="G15" s="12"/>
    </row>
    <row r="16" spans="1:9">
      <c r="A16" t="s">
        <v>20</v>
      </c>
      <c r="G16" s="13"/>
    </row>
    <row r="22" spans="10:13">
      <c r="J22" s="15"/>
      <c r="K22" s="15"/>
      <c r="L22" s="15"/>
      <c r="M22" s="15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I16"/>
  <sheetViews>
    <sheetView workbookViewId="0">
      <selection activeCell="H9" sqref="H9:I9"/>
    </sheetView>
  </sheetViews>
  <sheetFormatPr defaultColWidth="8.7265625" defaultRowHeight="14.5"/>
  <cols>
    <col min="1" max="1" width="5" customWidth="1"/>
    <col min="2" max="2" width="19.1796875" customWidth="1"/>
    <col min="3" max="3" width="25.54296875" customWidth="1"/>
    <col min="6" max="6" width="12.81640625" customWidth="1"/>
    <col min="7" max="7" width="11.54296875" customWidth="1"/>
    <col min="8" max="8" width="9.81640625" customWidth="1"/>
    <col min="9" max="9" width="30.453125" customWidth="1"/>
    <col min="10" max="10" width="9.1796875" customWidth="1"/>
    <col min="11" max="11" width="9.453125" customWidth="1"/>
    <col min="12" max="12" width="10" customWidth="1"/>
    <col min="13" max="13" width="9.81640625" customWidth="1"/>
  </cols>
  <sheetData>
    <row r="1" spans="1:9">
      <c r="G1" s="1"/>
      <c r="I1" s="14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23" t="s">
        <v>44</v>
      </c>
      <c r="B6" s="23"/>
      <c r="C6" s="23"/>
      <c r="D6" s="23"/>
      <c r="E6" s="23"/>
      <c r="F6" s="23"/>
      <c r="G6" s="23"/>
      <c r="H6" s="23"/>
      <c r="I6" s="23"/>
    </row>
    <row r="9" spans="1:9" ht="101.5">
      <c r="A9" s="2" t="s">
        <v>5</v>
      </c>
      <c r="B9" s="2" t="s">
        <v>6</v>
      </c>
      <c r="C9" s="2" t="s">
        <v>7</v>
      </c>
      <c r="D9" s="2" t="s">
        <v>8</v>
      </c>
      <c r="E9" s="2" t="s">
        <v>9</v>
      </c>
      <c r="F9" s="2" t="s">
        <v>10</v>
      </c>
      <c r="G9" s="2" t="s">
        <v>11</v>
      </c>
      <c r="H9" s="26" t="s">
        <v>68</v>
      </c>
      <c r="I9" s="26" t="s">
        <v>12</v>
      </c>
    </row>
    <row r="10" spans="1:9">
      <c r="A10" s="3">
        <v>1</v>
      </c>
      <c r="B10" s="4">
        <v>32055206010</v>
      </c>
      <c r="C10" s="5" t="s">
        <v>45</v>
      </c>
      <c r="D10" s="6">
        <f>SUM(H10:I10)</f>
        <v>1</v>
      </c>
      <c r="E10" s="6" t="s">
        <v>14</v>
      </c>
      <c r="F10" s="18">
        <v>0</v>
      </c>
      <c r="G10" s="7">
        <f>D10*F10</f>
        <v>0</v>
      </c>
      <c r="H10" s="8">
        <v>0</v>
      </c>
      <c r="I10" s="8">
        <v>1</v>
      </c>
    </row>
    <row r="11" spans="1:9">
      <c r="A11" s="3">
        <v>2</v>
      </c>
      <c r="B11" s="4" t="s">
        <v>46</v>
      </c>
      <c r="C11" s="5" t="s">
        <v>45</v>
      </c>
      <c r="D11" s="6">
        <f t="shared" ref="D11:D12" si="0">SUM(H11:I11)</f>
        <v>1</v>
      </c>
      <c r="E11" s="6" t="s">
        <v>14</v>
      </c>
      <c r="F11" s="18">
        <v>0</v>
      </c>
      <c r="G11" s="7">
        <f t="shared" ref="G11:G12" si="1">D11*F11</f>
        <v>0</v>
      </c>
      <c r="H11" s="8">
        <v>1</v>
      </c>
      <c r="I11" s="8">
        <v>0</v>
      </c>
    </row>
    <row r="12" spans="1:9">
      <c r="A12" s="3">
        <v>3</v>
      </c>
      <c r="B12" s="4" t="s">
        <v>3</v>
      </c>
      <c r="C12" s="5" t="s">
        <v>17</v>
      </c>
      <c r="D12" s="6">
        <f t="shared" si="0"/>
        <v>6</v>
      </c>
      <c r="E12" s="6" t="s">
        <v>18</v>
      </c>
      <c r="F12" s="9">
        <v>0</v>
      </c>
      <c r="G12" s="7">
        <f t="shared" si="1"/>
        <v>0</v>
      </c>
      <c r="H12" s="5">
        <v>3</v>
      </c>
      <c r="I12" s="5">
        <v>3</v>
      </c>
    </row>
    <row r="13" spans="1:9">
      <c r="A13" s="24">
        <v>0</v>
      </c>
      <c r="B13" s="24"/>
      <c r="C13" s="24"/>
      <c r="D13" s="24"/>
      <c r="E13" s="24"/>
      <c r="F13" s="24"/>
      <c r="G13" s="10">
        <f>SUM(G10:G12)</f>
        <v>0</v>
      </c>
    </row>
    <row r="14" spans="1:9">
      <c r="A14" s="25" t="s">
        <v>19</v>
      </c>
      <c r="B14" s="25"/>
      <c r="C14" s="25"/>
      <c r="D14" s="25"/>
      <c r="E14" s="25"/>
      <c r="F14" s="25"/>
      <c r="G14" s="10">
        <f>G13</f>
        <v>0</v>
      </c>
    </row>
    <row r="15" spans="1:9">
      <c r="A15" s="11"/>
      <c r="B15" s="11"/>
      <c r="C15" s="11"/>
      <c r="D15" s="11"/>
      <c r="E15" s="11"/>
      <c r="F15" s="11"/>
      <c r="G15" s="12"/>
    </row>
    <row r="16" spans="1:9">
      <c r="A16" t="s">
        <v>20</v>
      </c>
      <c r="G16" s="13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I16"/>
  <sheetViews>
    <sheetView workbookViewId="0">
      <selection activeCell="H9" sqref="H9:I9"/>
    </sheetView>
  </sheetViews>
  <sheetFormatPr defaultColWidth="8.7265625" defaultRowHeight="14.5"/>
  <cols>
    <col min="1" max="1" width="5.81640625" customWidth="1"/>
    <col min="2" max="2" width="21.453125" customWidth="1"/>
    <col min="3" max="3" width="28.81640625" customWidth="1"/>
    <col min="6" max="6" width="12.1796875" customWidth="1"/>
    <col min="7" max="7" width="12.7265625" customWidth="1"/>
    <col min="8" max="8" width="10.1796875" customWidth="1"/>
    <col min="9" max="9" width="28.81640625" customWidth="1"/>
    <col min="10" max="10" width="10" customWidth="1"/>
    <col min="11" max="12" width="10.26953125" customWidth="1"/>
    <col min="13" max="13" width="9.81640625" customWidth="1"/>
  </cols>
  <sheetData>
    <row r="1" spans="1:9">
      <c r="G1" s="1"/>
      <c r="I1" s="14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23" t="s">
        <v>47</v>
      </c>
      <c r="B6" s="23"/>
      <c r="C6" s="23"/>
      <c r="D6" s="23"/>
      <c r="E6" s="23"/>
      <c r="F6" s="23"/>
      <c r="G6" s="23"/>
      <c r="H6" s="23"/>
      <c r="I6" s="23"/>
    </row>
    <row r="9" spans="1:9" ht="72.5">
      <c r="A9" s="2" t="s">
        <v>5</v>
      </c>
      <c r="B9" s="2" t="s">
        <v>6</v>
      </c>
      <c r="C9" s="2" t="s">
        <v>7</v>
      </c>
      <c r="D9" s="2" t="s">
        <v>8</v>
      </c>
      <c r="E9" s="2" t="s">
        <v>9</v>
      </c>
      <c r="F9" s="2" t="s">
        <v>10</v>
      </c>
      <c r="G9" s="2" t="s">
        <v>11</v>
      </c>
      <c r="H9" s="26" t="s">
        <v>68</v>
      </c>
      <c r="I9" s="26" t="s">
        <v>12</v>
      </c>
    </row>
    <row r="10" spans="1:9">
      <c r="A10" s="3">
        <v>1</v>
      </c>
      <c r="B10" s="4" t="s">
        <v>48</v>
      </c>
      <c r="C10" s="5" t="s">
        <v>49</v>
      </c>
      <c r="D10" s="6">
        <f>SUM(H10:I10)</f>
        <v>1</v>
      </c>
      <c r="E10" s="6" t="s">
        <v>14</v>
      </c>
      <c r="F10" s="18">
        <v>0</v>
      </c>
      <c r="G10" s="7">
        <f>D10*F10</f>
        <v>0</v>
      </c>
      <c r="H10" s="8">
        <v>0</v>
      </c>
      <c r="I10" s="8">
        <v>1</v>
      </c>
    </row>
    <row r="11" spans="1:9">
      <c r="A11" s="3">
        <v>2</v>
      </c>
      <c r="B11" s="4" t="s">
        <v>50</v>
      </c>
      <c r="C11" s="5" t="s">
        <v>51</v>
      </c>
      <c r="D11" s="6">
        <f t="shared" ref="D11:D12" si="0">SUM(H11:I11)</f>
        <v>1</v>
      </c>
      <c r="E11" s="6" t="s">
        <v>14</v>
      </c>
      <c r="F11" s="18">
        <v>0</v>
      </c>
      <c r="G11" s="7">
        <f t="shared" ref="G11:G12" si="1">D11*F11</f>
        <v>0</v>
      </c>
      <c r="H11" s="8">
        <v>1</v>
      </c>
      <c r="I11" s="8">
        <v>0</v>
      </c>
    </row>
    <row r="12" spans="1:9">
      <c r="A12" s="3">
        <v>3</v>
      </c>
      <c r="B12" s="4" t="s">
        <v>3</v>
      </c>
      <c r="C12" s="5" t="s">
        <v>17</v>
      </c>
      <c r="D12" s="6">
        <f t="shared" si="0"/>
        <v>30</v>
      </c>
      <c r="E12" s="6" t="s">
        <v>18</v>
      </c>
      <c r="F12" s="9">
        <v>0</v>
      </c>
      <c r="G12" s="7">
        <f t="shared" si="1"/>
        <v>0</v>
      </c>
      <c r="H12" s="5">
        <v>15</v>
      </c>
      <c r="I12" s="5">
        <v>15</v>
      </c>
    </row>
    <row r="13" spans="1:9">
      <c r="A13" s="24">
        <v>0</v>
      </c>
      <c r="B13" s="24"/>
      <c r="C13" s="24"/>
      <c r="D13" s="24"/>
      <c r="E13" s="24"/>
      <c r="F13" s="24"/>
      <c r="G13" s="10">
        <f>SUM(G10:G12)</f>
        <v>0</v>
      </c>
    </row>
    <row r="14" spans="1:9">
      <c r="A14" s="25" t="s">
        <v>19</v>
      </c>
      <c r="B14" s="25"/>
      <c r="C14" s="25"/>
      <c r="D14" s="25"/>
      <c r="E14" s="25"/>
      <c r="F14" s="25"/>
      <c r="G14" s="10">
        <f>G13</f>
        <v>0</v>
      </c>
    </row>
    <row r="15" spans="1:9">
      <c r="A15" s="11"/>
      <c r="B15" s="11"/>
      <c r="C15" s="11"/>
      <c r="D15" s="11"/>
      <c r="E15" s="11"/>
      <c r="F15" s="11"/>
      <c r="G15" s="12"/>
    </row>
    <row r="16" spans="1:9">
      <c r="A16" t="s">
        <v>20</v>
      </c>
      <c r="G16" s="13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pageSetUpPr fitToPage="1"/>
  </sheetPr>
  <dimension ref="A1:I16"/>
  <sheetViews>
    <sheetView workbookViewId="0">
      <selection activeCell="H9" sqref="H9:I9"/>
    </sheetView>
  </sheetViews>
  <sheetFormatPr defaultColWidth="8.7265625" defaultRowHeight="14.5"/>
  <cols>
    <col min="1" max="1" width="5.54296875" customWidth="1"/>
    <col min="2" max="2" width="21.26953125" customWidth="1"/>
    <col min="3" max="3" width="25.453125" customWidth="1"/>
    <col min="6" max="6" width="11.453125" customWidth="1"/>
    <col min="7" max="7" width="13.26953125" customWidth="1"/>
    <col min="8" max="8" width="11.26953125" customWidth="1"/>
    <col min="9" max="9" width="29.1796875" customWidth="1"/>
    <col min="10" max="10" width="9.81640625" customWidth="1"/>
    <col min="11" max="11" width="9.453125" customWidth="1"/>
    <col min="12" max="12" width="9.81640625" customWidth="1"/>
    <col min="13" max="13" width="10.453125" customWidth="1"/>
  </cols>
  <sheetData>
    <row r="1" spans="1:9">
      <c r="G1" s="1"/>
      <c r="I1" s="14" t="s">
        <v>0</v>
      </c>
    </row>
    <row r="2" spans="1:9">
      <c r="G2" s="1"/>
      <c r="I2" s="14" t="s">
        <v>1</v>
      </c>
    </row>
    <row r="3" spans="1:9">
      <c r="G3" s="1"/>
      <c r="I3" t="s">
        <v>2</v>
      </c>
    </row>
    <row r="6" spans="1:9">
      <c r="A6" s="23" t="s">
        <v>52</v>
      </c>
      <c r="B6" s="23"/>
      <c r="C6" s="23"/>
      <c r="D6" s="23"/>
      <c r="E6" s="23"/>
      <c r="F6" s="23"/>
      <c r="G6" s="23"/>
      <c r="H6" s="23"/>
      <c r="I6" s="23"/>
    </row>
    <row r="9" spans="1:9" ht="72.5">
      <c r="A9" s="2" t="s">
        <v>5</v>
      </c>
      <c r="B9" s="2" t="s">
        <v>6</v>
      </c>
      <c r="C9" s="2" t="s">
        <v>7</v>
      </c>
      <c r="D9" s="2" t="s">
        <v>8</v>
      </c>
      <c r="E9" s="2" t="s">
        <v>9</v>
      </c>
      <c r="F9" s="2" t="s">
        <v>10</v>
      </c>
      <c r="G9" s="2" t="s">
        <v>11</v>
      </c>
      <c r="H9" s="26" t="s">
        <v>68</v>
      </c>
      <c r="I9" s="26" t="s">
        <v>12</v>
      </c>
    </row>
    <row r="10" spans="1:9">
      <c r="A10" s="3">
        <v>1</v>
      </c>
      <c r="B10" s="4" t="s">
        <v>53</v>
      </c>
      <c r="C10" s="5" t="s">
        <v>54</v>
      </c>
      <c r="D10" s="6">
        <f>SUM(H10:I10)</f>
        <v>2</v>
      </c>
      <c r="E10" s="6" t="s">
        <v>14</v>
      </c>
      <c r="F10" s="18">
        <v>0</v>
      </c>
      <c r="G10" s="7">
        <f>D10*F10</f>
        <v>0</v>
      </c>
      <c r="H10" s="8">
        <v>0</v>
      </c>
      <c r="I10" s="8">
        <v>2</v>
      </c>
    </row>
    <row r="11" spans="1:9">
      <c r="A11" s="3">
        <v>2</v>
      </c>
      <c r="B11" s="4" t="s">
        <v>55</v>
      </c>
      <c r="C11" s="5" t="s">
        <v>56</v>
      </c>
      <c r="D11" s="6">
        <f t="shared" ref="D11:D12" si="0">SUM(H11:I11)</f>
        <v>2</v>
      </c>
      <c r="E11" s="6" t="s">
        <v>14</v>
      </c>
      <c r="F11" s="18">
        <v>0</v>
      </c>
      <c r="G11" s="7">
        <f t="shared" ref="G11:G12" si="1">D11*F11</f>
        <v>0</v>
      </c>
      <c r="H11" s="8">
        <v>2</v>
      </c>
      <c r="I11" s="8">
        <v>0</v>
      </c>
    </row>
    <row r="12" spans="1:9">
      <c r="A12" s="3">
        <v>3</v>
      </c>
      <c r="B12" s="4" t="s">
        <v>3</v>
      </c>
      <c r="C12" s="5" t="s">
        <v>17</v>
      </c>
      <c r="D12" s="6">
        <f t="shared" si="0"/>
        <v>20</v>
      </c>
      <c r="E12" s="6" t="s">
        <v>18</v>
      </c>
      <c r="F12" s="9">
        <v>0</v>
      </c>
      <c r="G12" s="7">
        <f t="shared" si="1"/>
        <v>0</v>
      </c>
      <c r="H12" s="5">
        <v>5</v>
      </c>
      <c r="I12" s="5">
        <v>15</v>
      </c>
    </row>
    <row r="13" spans="1:9">
      <c r="A13" s="24">
        <v>0</v>
      </c>
      <c r="B13" s="24"/>
      <c r="C13" s="24"/>
      <c r="D13" s="24"/>
      <c r="E13" s="24"/>
      <c r="F13" s="24"/>
      <c r="G13" s="10">
        <f>SUM(G10:G12)</f>
        <v>0</v>
      </c>
    </row>
    <row r="14" spans="1:9">
      <c r="A14" s="25" t="s">
        <v>19</v>
      </c>
      <c r="B14" s="25"/>
      <c r="C14" s="25"/>
      <c r="D14" s="25"/>
      <c r="E14" s="25"/>
      <c r="F14" s="25"/>
      <c r="G14" s="10">
        <f>G13</f>
        <v>0</v>
      </c>
    </row>
    <row r="15" spans="1:9">
      <c r="A15" s="11"/>
      <c r="B15" s="11"/>
      <c r="C15" s="11"/>
      <c r="D15" s="11"/>
      <c r="E15" s="11"/>
      <c r="F15" s="11"/>
      <c r="G15" s="12"/>
    </row>
    <row r="16" spans="1:9">
      <c r="A16" t="s">
        <v>20</v>
      </c>
      <c r="G16" s="13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FF00"/>
    <pageSetUpPr fitToPage="1"/>
  </sheetPr>
  <dimension ref="A1:I16"/>
  <sheetViews>
    <sheetView workbookViewId="0">
      <selection activeCell="H9" sqref="H9:I9"/>
    </sheetView>
  </sheetViews>
  <sheetFormatPr defaultColWidth="8.7265625" defaultRowHeight="14.5"/>
  <cols>
    <col min="1" max="1" width="5.81640625" customWidth="1"/>
    <col min="2" max="2" width="20.7265625" customWidth="1"/>
    <col min="3" max="3" width="24.7265625" customWidth="1"/>
    <col min="4" max="4" width="11.26953125" customWidth="1"/>
    <col min="6" max="6" width="11" customWidth="1"/>
    <col min="7" max="7" width="11.453125" customWidth="1"/>
    <col min="8" max="8" width="10.1796875" customWidth="1"/>
    <col min="9" max="9" width="26.7265625" customWidth="1"/>
    <col min="10" max="10" width="10.453125" customWidth="1"/>
    <col min="11" max="12" width="10.1796875" customWidth="1"/>
    <col min="13" max="13" width="9.54296875" customWidth="1"/>
  </cols>
  <sheetData>
    <row r="1" spans="1:9">
      <c r="G1" s="1"/>
      <c r="I1" s="14" t="s">
        <v>0</v>
      </c>
    </row>
    <row r="2" spans="1:9">
      <c r="G2" s="1"/>
      <c r="I2" t="s">
        <v>1</v>
      </c>
    </row>
    <row r="3" spans="1:9">
      <c r="G3" s="1"/>
      <c r="I3" s="14" t="s">
        <v>2</v>
      </c>
    </row>
    <row r="6" spans="1:9">
      <c r="A6" s="23" t="s">
        <v>57</v>
      </c>
      <c r="B6" s="23"/>
      <c r="C6" s="23"/>
      <c r="D6" s="23"/>
      <c r="E6" s="23"/>
      <c r="F6" s="23"/>
      <c r="G6" s="23"/>
      <c r="H6" s="23"/>
      <c r="I6" s="23"/>
    </row>
    <row r="9" spans="1:9" ht="72.5">
      <c r="A9" s="2" t="s">
        <v>5</v>
      </c>
      <c r="B9" s="2" t="s">
        <v>6</v>
      </c>
      <c r="C9" s="2" t="s">
        <v>7</v>
      </c>
      <c r="D9" s="2" t="s">
        <v>8</v>
      </c>
      <c r="E9" s="2" t="s">
        <v>9</v>
      </c>
      <c r="F9" s="2" t="s">
        <v>10</v>
      </c>
      <c r="G9" s="2" t="s">
        <v>11</v>
      </c>
      <c r="H9" s="26" t="s">
        <v>68</v>
      </c>
      <c r="I9" s="26" t="s">
        <v>12</v>
      </c>
    </row>
    <row r="10" spans="1:9">
      <c r="A10" s="3">
        <v>1</v>
      </c>
      <c r="B10" s="4" t="s">
        <v>58</v>
      </c>
      <c r="C10" s="5" t="s">
        <v>43</v>
      </c>
      <c r="D10" s="6">
        <f>SUM(H10:I10)</f>
        <v>1</v>
      </c>
      <c r="E10" s="6" t="s">
        <v>14</v>
      </c>
      <c r="F10" s="18">
        <v>0</v>
      </c>
      <c r="G10" s="7">
        <f>D10*F10</f>
        <v>0</v>
      </c>
      <c r="H10" s="8">
        <v>0</v>
      </c>
      <c r="I10" s="8">
        <v>1</v>
      </c>
    </row>
    <row r="11" spans="1:9">
      <c r="A11" s="3">
        <v>2</v>
      </c>
      <c r="B11" s="4" t="s">
        <v>59</v>
      </c>
      <c r="C11" s="5" t="s">
        <v>60</v>
      </c>
      <c r="D11" s="6">
        <f t="shared" ref="D11:D12" si="0">SUM(H11:I11)</f>
        <v>1</v>
      </c>
      <c r="E11" s="6" t="s">
        <v>14</v>
      </c>
      <c r="F11" s="18">
        <v>0</v>
      </c>
      <c r="G11" s="7">
        <f t="shared" ref="G11:G12" si="1">D11*F11</f>
        <v>0</v>
      </c>
      <c r="H11" s="8">
        <v>1</v>
      </c>
      <c r="I11" s="8">
        <v>0</v>
      </c>
    </row>
    <row r="12" spans="1:9">
      <c r="A12" s="3">
        <v>3</v>
      </c>
      <c r="B12" s="4" t="s">
        <v>3</v>
      </c>
      <c r="C12" s="5" t="s">
        <v>17</v>
      </c>
      <c r="D12" s="6">
        <f t="shared" si="0"/>
        <v>8</v>
      </c>
      <c r="E12" s="6" t="s">
        <v>18</v>
      </c>
      <c r="F12" s="9">
        <v>0</v>
      </c>
      <c r="G12" s="7">
        <f t="shared" si="1"/>
        <v>0</v>
      </c>
      <c r="H12" s="5">
        <v>3</v>
      </c>
      <c r="I12" s="5">
        <v>5</v>
      </c>
    </row>
    <row r="13" spans="1:9">
      <c r="A13" s="24">
        <v>0</v>
      </c>
      <c r="B13" s="24"/>
      <c r="C13" s="24"/>
      <c r="D13" s="24"/>
      <c r="E13" s="24"/>
      <c r="F13" s="24"/>
      <c r="G13" s="10">
        <f>SUM(G10:G12)</f>
        <v>0</v>
      </c>
    </row>
    <row r="14" spans="1:9">
      <c r="A14" s="25" t="s">
        <v>19</v>
      </c>
      <c r="B14" s="25"/>
      <c r="C14" s="25"/>
      <c r="D14" s="25"/>
      <c r="E14" s="25"/>
      <c r="F14" s="25"/>
      <c r="G14" s="10">
        <f>G13</f>
        <v>0</v>
      </c>
    </row>
    <row r="15" spans="1:9">
      <c r="A15" s="11"/>
      <c r="B15" s="11"/>
      <c r="C15" s="11"/>
      <c r="D15" s="11"/>
      <c r="E15" s="11"/>
      <c r="F15" s="11"/>
      <c r="G15" s="12"/>
    </row>
    <row r="16" spans="1:9">
      <c r="A16" t="s">
        <v>20</v>
      </c>
      <c r="G16" s="13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00FF"/>
    <pageSetUpPr fitToPage="1"/>
  </sheetPr>
  <dimension ref="A1:I16"/>
  <sheetViews>
    <sheetView workbookViewId="0">
      <selection activeCell="H9" sqref="H9:I9"/>
    </sheetView>
  </sheetViews>
  <sheetFormatPr defaultColWidth="8.7265625" defaultRowHeight="14.5"/>
  <cols>
    <col min="1" max="1" width="5.453125" customWidth="1"/>
    <col min="2" max="2" width="20.26953125" customWidth="1"/>
    <col min="3" max="3" width="24.453125" customWidth="1"/>
    <col min="6" max="6" width="12.453125" customWidth="1"/>
    <col min="7" max="7" width="12.1796875" customWidth="1"/>
    <col min="8" max="8" width="11.453125" customWidth="1"/>
    <col min="9" max="9" width="14" customWidth="1"/>
    <col min="10" max="10" width="9.54296875" customWidth="1"/>
    <col min="11" max="11" width="9.453125" customWidth="1"/>
    <col min="12" max="12" width="10" customWidth="1"/>
    <col min="13" max="13" width="10.26953125" customWidth="1"/>
  </cols>
  <sheetData>
    <row r="1" spans="1:9">
      <c r="G1" s="1"/>
      <c r="I1" s="14" t="s">
        <v>0</v>
      </c>
    </row>
    <row r="2" spans="1:9">
      <c r="G2" s="1"/>
      <c r="I2" s="14" t="s">
        <v>1</v>
      </c>
    </row>
    <row r="3" spans="1:9">
      <c r="G3" s="1"/>
      <c r="I3" s="14" t="s">
        <v>2</v>
      </c>
    </row>
    <row r="6" spans="1:9">
      <c r="A6" s="23" t="s">
        <v>61</v>
      </c>
      <c r="B6" s="23"/>
      <c r="C6" s="23"/>
      <c r="D6" s="23"/>
      <c r="E6" s="23"/>
      <c r="F6" s="23"/>
      <c r="G6" s="23"/>
      <c r="H6" s="23"/>
      <c r="I6" s="23"/>
    </row>
    <row r="9" spans="1:9" ht="72.5">
      <c r="A9" s="2" t="s">
        <v>5</v>
      </c>
      <c r="B9" s="2" t="s">
        <v>6</v>
      </c>
      <c r="C9" s="2" t="s">
        <v>7</v>
      </c>
      <c r="D9" s="2" t="s">
        <v>8</v>
      </c>
      <c r="E9" s="2" t="s">
        <v>9</v>
      </c>
      <c r="F9" s="2" t="s">
        <v>10</v>
      </c>
      <c r="G9" s="2" t="s">
        <v>11</v>
      </c>
      <c r="H9" s="26" t="s">
        <v>68</v>
      </c>
      <c r="I9" s="26" t="s">
        <v>12</v>
      </c>
    </row>
    <row r="10" spans="1:9">
      <c r="A10" s="3">
        <v>1</v>
      </c>
      <c r="B10" s="4">
        <v>1003514008</v>
      </c>
      <c r="C10" s="5" t="s">
        <v>13</v>
      </c>
      <c r="D10" s="6">
        <f>SUM(H10:I10)</f>
        <v>1</v>
      </c>
      <c r="E10" s="6" t="s">
        <v>14</v>
      </c>
      <c r="F10" s="18">
        <v>0</v>
      </c>
      <c r="G10" s="7">
        <f>D10*F10</f>
        <v>0</v>
      </c>
      <c r="H10" s="8">
        <v>0</v>
      </c>
      <c r="I10" s="8">
        <v>1</v>
      </c>
    </row>
    <row r="11" spans="1:9">
      <c r="A11" s="3">
        <v>2</v>
      </c>
      <c r="B11" s="4" t="s">
        <v>62</v>
      </c>
      <c r="C11" s="5" t="s">
        <v>63</v>
      </c>
      <c r="D11" s="6">
        <f t="shared" ref="D11:D12" si="0">SUM(H11:I11)</f>
        <v>2</v>
      </c>
      <c r="E11" s="6" t="s">
        <v>14</v>
      </c>
      <c r="F11" s="18">
        <v>0</v>
      </c>
      <c r="G11" s="7">
        <f t="shared" ref="G11:G12" si="1">D11*F11</f>
        <v>0</v>
      </c>
      <c r="H11" s="8">
        <v>2</v>
      </c>
      <c r="I11" s="8">
        <v>0</v>
      </c>
    </row>
    <row r="12" spans="1:9">
      <c r="A12" s="3">
        <v>3</v>
      </c>
      <c r="B12" s="4" t="s">
        <v>3</v>
      </c>
      <c r="C12" s="5" t="s">
        <v>17</v>
      </c>
      <c r="D12" s="6">
        <f t="shared" si="0"/>
        <v>10</v>
      </c>
      <c r="E12" s="6" t="s">
        <v>18</v>
      </c>
      <c r="F12" s="9">
        <v>0</v>
      </c>
      <c r="G12" s="7">
        <f t="shared" si="1"/>
        <v>0</v>
      </c>
      <c r="H12" s="5">
        <v>5</v>
      </c>
      <c r="I12" s="5">
        <v>5</v>
      </c>
    </row>
    <row r="13" spans="1:9">
      <c r="A13" s="24">
        <v>0</v>
      </c>
      <c r="B13" s="24"/>
      <c r="C13" s="24"/>
      <c r="D13" s="24"/>
      <c r="E13" s="24"/>
      <c r="F13" s="24"/>
      <c r="G13" s="10">
        <f>SUM(G10:G12)</f>
        <v>0</v>
      </c>
    </row>
    <row r="14" spans="1:9">
      <c r="A14" s="25" t="s">
        <v>19</v>
      </c>
      <c r="B14" s="25"/>
      <c r="C14" s="25"/>
      <c r="D14" s="25"/>
      <c r="E14" s="25"/>
      <c r="F14" s="25"/>
      <c r="G14" s="10">
        <f>G13</f>
        <v>0</v>
      </c>
    </row>
    <row r="15" spans="1:9">
      <c r="A15" s="11"/>
      <c r="B15" s="11"/>
      <c r="C15" s="11"/>
      <c r="D15" s="11"/>
      <c r="E15" s="11"/>
      <c r="F15" s="11"/>
      <c r="G15" s="12"/>
    </row>
    <row r="16" spans="1:9">
      <c r="A16" t="s">
        <v>20</v>
      </c>
      <c r="G16" s="13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1:I16"/>
  <sheetViews>
    <sheetView tabSelected="1" topLeftCell="A4" workbookViewId="0">
      <selection activeCell="H9" sqref="H9:I9"/>
    </sheetView>
  </sheetViews>
  <sheetFormatPr defaultColWidth="8.7265625" defaultRowHeight="14.5"/>
  <cols>
    <col min="1" max="1" width="6.453125" customWidth="1"/>
    <col min="2" max="2" width="18.81640625" customWidth="1"/>
    <col min="3" max="3" width="30.26953125" customWidth="1"/>
    <col min="6" max="6" width="12.26953125" customWidth="1"/>
    <col min="7" max="7" width="14" customWidth="1"/>
    <col min="8" max="8" width="27" customWidth="1"/>
    <col min="9" max="9" width="29.7265625" customWidth="1"/>
    <col min="10" max="10" width="9.54296875" customWidth="1"/>
    <col min="11" max="11" width="10.453125" customWidth="1"/>
    <col min="12" max="12" width="10.26953125" customWidth="1"/>
    <col min="13" max="13" width="9.1796875" customWidth="1"/>
  </cols>
  <sheetData>
    <row r="1" spans="1:9">
      <c r="G1" s="1"/>
      <c r="I1" s="14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 ht="15" customHeight="1">
      <c r="A6" s="23" t="s">
        <v>64</v>
      </c>
      <c r="B6" s="23"/>
      <c r="C6" s="23"/>
      <c r="D6" s="23"/>
      <c r="E6" s="23"/>
      <c r="F6" s="23"/>
      <c r="G6" s="23"/>
      <c r="H6" s="23"/>
      <c r="I6" s="23"/>
    </row>
    <row r="9" spans="1:9" ht="29">
      <c r="A9" s="2" t="s">
        <v>5</v>
      </c>
      <c r="B9" s="2" t="s">
        <v>6</v>
      </c>
      <c r="C9" s="2" t="s">
        <v>7</v>
      </c>
      <c r="D9" s="2" t="s">
        <v>8</v>
      </c>
      <c r="E9" s="2" t="s">
        <v>9</v>
      </c>
      <c r="F9" s="2" t="s">
        <v>10</v>
      </c>
      <c r="G9" s="2" t="s">
        <v>11</v>
      </c>
      <c r="H9" s="26" t="s">
        <v>68</v>
      </c>
      <c r="I9" s="26" t="s">
        <v>12</v>
      </c>
    </row>
    <row r="10" spans="1:9">
      <c r="A10" s="3">
        <v>1</v>
      </c>
      <c r="B10" s="4">
        <v>32055206011</v>
      </c>
      <c r="C10" s="5" t="s">
        <v>65</v>
      </c>
      <c r="D10" s="6">
        <f>SUM(H10:I10)</f>
        <v>1</v>
      </c>
      <c r="E10" s="6" t="s">
        <v>14</v>
      </c>
      <c r="F10" s="21">
        <v>0</v>
      </c>
      <c r="G10" s="7">
        <f>D10*F10</f>
        <v>0</v>
      </c>
      <c r="H10" s="8">
        <v>0</v>
      </c>
      <c r="I10" s="8">
        <v>1</v>
      </c>
    </row>
    <row r="11" spans="1:9">
      <c r="A11" s="3">
        <v>2</v>
      </c>
      <c r="B11" s="4" t="s">
        <v>66</v>
      </c>
      <c r="C11" s="5" t="s">
        <v>67</v>
      </c>
      <c r="D11" s="6">
        <f t="shared" ref="D11:D12" si="0">SUM(H11:I11)</f>
        <v>1</v>
      </c>
      <c r="E11" s="6" t="s">
        <v>14</v>
      </c>
      <c r="F11" s="21">
        <v>0</v>
      </c>
      <c r="G11" s="7">
        <f t="shared" ref="G11:G12" si="1">D11*F11</f>
        <v>0</v>
      </c>
      <c r="H11" s="8">
        <v>1</v>
      </c>
      <c r="I11" s="8">
        <v>0</v>
      </c>
    </row>
    <row r="12" spans="1:9">
      <c r="A12" s="3">
        <v>3</v>
      </c>
      <c r="B12" s="4" t="s">
        <v>3</v>
      </c>
      <c r="C12" s="5" t="s">
        <v>17</v>
      </c>
      <c r="D12" s="6">
        <f t="shared" si="0"/>
        <v>13</v>
      </c>
      <c r="E12" s="6" t="s">
        <v>18</v>
      </c>
      <c r="F12" s="22">
        <v>0</v>
      </c>
      <c r="G12" s="7">
        <f t="shared" si="1"/>
        <v>0</v>
      </c>
      <c r="H12" s="5">
        <v>10</v>
      </c>
      <c r="I12" s="5">
        <v>3</v>
      </c>
    </row>
    <row r="13" spans="1:9">
      <c r="A13" s="24">
        <v>0</v>
      </c>
      <c r="B13" s="24"/>
      <c r="C13" s="24"/>
      <c r="D13" s="24"/>
      <c r="E13" s="24"/>
      <c r="F13" s="24"/>
      <c r="G13" s="10">
        <f>SUM(G10:G12)</f>
        <v>0</v>
      </c>
    </row>
    <row r="14" spans="1:9">
      <c r="A14" s="25" t="s">
        <v>19</v>
      </c>
      <c r="B14" s="25"/>
      <c r="C14" s="25"/>
      <c r="D14" s="25"/>
      <c r="E14" s="25"/>
      <c r="F14" s="25"/>
      <c r="G14" s="10">
        <f>G13</f>
        <v>0</v>
      </c>
    </row>
    <row r="15" spans="1:9">
      <c r="A15" s="11"/>
      <c r="B15" s="11"/>
      <c r="C15" s="11"/>
      <c r="D15" s="11"/>
      <c r="E15" s="11"/>
      <c r="F15" s="11"/>
      <c r="G15" s="12"/>
    </row>
    <row r="16" spans="1:9">
      <c r="A16" t="s">
        <v>20</v>
      </c>
      <c r="G16" s="13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26</vt:lpstr>
      <vt:lpstr>Февраль 26</vt:lpstr>
      <vt:lpstr>Март 26</vt:lpstr>
      <vt:lpstr>Апрель 26</vt:lpstr>
      <vt:lpstr>Май 26</vt:lpstr>
      <vt:lpstr>Июнь 26</vt:lpstr>
      <vt:lpstr>Июль 26</vt:lpstr>
      <vt:lpstr>Август 26</vt:lpstr>
      <vt:lpstr>Сентябрь 26</vt:lpstr>
      <vt:lpstr>Октябрь 26</vt:lpstr>
      <vt:lpstr>Ноябрь 26</vt:lpstr>
      <vt:lpstr>Декабрь 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Ханова Полина Николаевна</dc:creator>
  <cp:lastModifiedBy>Нектович Некто</cp:lastModifiedBy>
  <cp:revision>7</cp:revision>
  <dcterms:created xsi:type="dcterms:W3CDTF">2006-09-16T00:00:00Z</dcterms:created>
  <dcterms:modified xsi:type="dcterms:W3CDTF">2025-06-11T08:02:56Z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0FC8EEE457F3479D8B088EF667F946D5_12</vt:lpwstr>
  </property>
  <property fmtid="{D5CDD505-2E9C-101B-9397-08002B2CF9AE}" pid="3" name="KSOProductBuildVer">
    <vt:lpwstr>1049-12.2.0.21179</vt:lpwstr>
  </property>
</Properties>
</file>